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-dc1\lekarna\Razpisi IVF 2026\"/>
    </mc:Choice>
  </mc:AlternateContent>
  <xr:revisionPtr revIDLastSave="0" documentId="13_ncr:1_{823CC551-7965-4739-862C-CE2B35234A38}" xr6:coauthVersionLast="47" xr6:coauthVersionMax="47" xr10:uidLastSave="{00000000-0000-0000-0000-000000000000}"/>
  <bookViews>
    <workbookView xWindow="-120" yWindow="-120" windowWidth="29040" windowHeight="15720" xr2:uid="{02A18CC0-046E-4C8E-99B0-F17FDBFDB7F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7" i="1" l="1"/>
  <c r="S36" i="1"/>
  <c r="R33" i="1"/>
  <c r="M33" i="1"/>
  <c r="Q33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8" i="1" l="1"/>
  <c r="R8" i="1" s="1"/>
  <c r="Q8" i="1"/>
</calcChain>
</file>

<file path=xl/sharedStrings.xml><?xml version="1.0" encoding="utf-8"?>
<sst xmlns="http://schemas.openxmlformats.org/spreadsheetml/2006/main" count="178" uniqueCount="83">
  <si>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</si>
  <si>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</si>
  <si>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</si>
  <si>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</si>
  <si>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</si>
  <si>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</si>
  <si>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</si>
  <si>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</si>
  <si>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</si>
  <si>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</si>
  <si>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</si>
  <si>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</si>
  <si>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</si>
  <si>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</si>
  <si>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</si>
  <si>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</si>
  <si>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</si>
  <si>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</si>
  <si>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</si>
  <si>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</si>
  <si>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KOS</t>
  </si>
  <si>
    <t>Skupna vrednost glede na planirano količino (brez DDV)</t>
  </si>
  <si>
    <t>Skupna vrednost glede na planirano količino (z DDV)</t>
  </si>
  <si>
    <t>Vrednost sklopa brez DDV</t>
  </si>
  <si>
    <t>Vrednost sklopa z DDV</t>
  </si>
  <si>
    <t>Mikropipeta za postopek ICSI, 4,5 µm ID, 30°, KŠ: SIC-45T-30L ali enakovredno, IVF</t>
  </si>
  <si>
    <t>Paličica za zamrzovanje zarodkov in jajčnih celic, modra, odporna na LN, odprt sistem, sterilna, enakovredno 81114, IVF</t>
  </si>
  <si>
    <t xml:space="preserve">Paličica za zamrzovanje zarodkov in jajčnih celic, rdeča, odporna na LN, odprt sistem, sterilna, enakovredno 81112, IVF </t>
  </si>
  <si>
    <t>Paličica za zamrzovanje zarodkov in jajčnih celic, rumena, odporna na LN, odprt sistem, sterilna, enakovredno 81115, IVF</t>
  </si>
  <si>
    <t>Paličica za zamrzovanje zarodkov in jajčnih celic, zelena, odporna na LN, odprt sistem, sterilna, enakovredno 81111, IVF</t>
  </si>
  <si>
    <t>Slamica CBS, za zamrzovanje zarodkov in jajčnih celic, zaprt sistem, rumena, odporna na LN, sterilna, enakovredno 025248, IVF</t>
  </si>
  <si>
    <t xml:space="preserve">Slamica CBS, za zamrzovanje zarodkov in jajčnih celic, zaprt sistem, modra,odporna na LN, sterilna enakovredno 025250, IVF </t>
  </si>
  <si>
    <t>Slamica CBS, za zamrzovanje zarodkov in jajčnih celic, zaprt sistem, rdeča, odporna na LN, sterilna, enakovredno 025246, IVF</t>
  </si>
  <si>
    <t>Slamica CBS, za zamrzovanje zarodkov in jajčnih celic, zaprt sistem, roza, odporna na LN, sterilna, enakovredno 025249, IVF</t>
  </si>
  <si>
    <t>Nastavek za CBS slamico za zamrzovanje semena, 024856 ali enakovredno</t>
  </si>
  <si>
    <t>Posoda za gojenje zarodkov z dvojnim robom, sterilna, enakovredno OOSAFE CW-05 DISH 2COMP 10P, KŠ: OOPW-CW05, IVF</t>
  </si>
  <si>
    <t>5-prekatna petrijevka (80x5), sterilna, enakovredno KŠ: 16004, IVF</t>
  </si>
  <si>
    <t>Centrifugirka za zbiranje punktatov jajčnih celic 10-11ml, z zaokroženim dnom, pakirano po deset, KŠ: 347759 ali enakovredno, IVF</t>
  </si>
  <si>
    <t>Denudacijska pipeta s premerom 0,130-0,145 mm, steklena, primerna za univerzalno držalo, KŠ: 15533 ali enakovredno, IVF</t>
  </si>
  <si>
    <r>
      <t>Holding pipeta za postopek ICSI , 20-30  µm ID, 120</t>
    </r>
    <r>
      <rPr>
        <sz val="11"/>
        <rFont val="Calibri"/>
        <family val="2"/>
        <charset val="238"/>
      </rPr>
      <t xml:space="preserve">±10 </t>
    </r>
    <r>
      <rPr>
        <sz val="11"/>
        <rFont val="Calibri"/>
        <family val="2"/>
        <charset val="238"/>
        <scheme val="minor"/>
      </rPr>
      <t>µm OD, 30°, KŠ: 15305 ali enakovredno, IVF</t>
    </r>
  </si>
  <si>
    <t>Predpripravljena obarvana stekla, primerna za morfološko oceno sperme, KŠ: DRM900 ali enakovredno, IVF</t>
  </si>
  <si>
    <t>Steklo za štetje spermijev, KŠ:CV-1010-102 ali enakovredno, IVF</t>
  </si>
  <si>
    <t>Slamica CBS, za zamrzovanje zarodkov in jajčnih celic, zaprt sistem, zelena, odporna na LN, sterilna, enakovredno 025251, IVF</t>
  </si>
  <si>
    <t>03</t>
  </si>
  <si>
    <t>03.01</t>
  </si>
  <si>
    <t>03.01.01</t>
  </si>
  <si>
    <t>03.01.01.01</t>
  </si>
  <si>
    <t>MATERIAL ZA OBMP 1</t>
  </si>
  <si>
    <t>03.01.01.01.001</t>
  </si>
  <si>
    <t>03.01.01.01.002</t>
  </si>
  <si>
    <t>03.01.01.01.003</t>
  </si>
  <si>
    <t>03.01.01.01.004</t>
  </si>
  <si>
    <t>03.01.01.01.005</t>
  </si>
  <si>
    <t>03.01.01.01.006</t>
  </si>
  <si>
    <t>03.01.01.01.007</t>
  </si>
  <si>
    <t>03.01.01.01.008</t>
  </si>
  <si>
    <t>03.01.01.01.009</t>
  </si>
  <si>
    <t>03.01.01.01.010</t>
  </si>
  <si>
    <t>03.01.01.01.011</t>
  </si>
  <si>
    <t>03.01.01.01.012</t>
  </si>
  <si>
    <t>03.01.01.01.013</t>
  </si>
  <si>
    <t>03.01.01.01.014</t>
  </si>
  <si>
    <t>03.01.01.01.015</t>
  </si>
  <si>
    <t>03.01.01.01.016</t>
  </si>
  <si>
    <t>03.01.01.01.017</t>
  </si>
  <si>
    <t>03.01.01.01.018</t>
  </si>
  <si>
    <t>03.01.01.01.019</t>
  </si>
  <si>
    <t>03.01.01.01.020</t>
  </si>
  <si>
    <t>03.01.01.01.021</t>
  </si>
  <si>
    <t>03.01.01.01.022</t>
  </si>
  <si>
    <t>03.01.01.01.023</t>
  </si>
  <si>
    <t>03.01.01.01.024</t>
  </si>
  <si>
    <t>03.01.01.01.025</t>
  </si>
  <si>
    <t>Material za OBMP 1</t>
  </si>
  <si>
    <t>Slamica CBS, za zamrzovanje semena, 0,5 ml, rdeča, odporna na LN, sterilna s filtrom, enakovredno 016584, IVF</t>
  </si>
  <si>
    <t>Slamica CBS, za zamrzovanje semena, 0,5 ml, oranžna, odporna na LN, sterilna s filtrom, enakovredno 016614, IVF</t>
  </si>
  <si>
    <t>Slamica CBS, za zamrzovanje semena, 0,5 ml, zelena, odporna na LN, sterilna s filtrom, enakovredno 016612, IVF</t>
  </si>
  <si>
    <t>Slamica CBS, za zamrzovanje semena, 0,5 ml, bela, odporna na LN, sterilna s filtrom, enakovredno 014650, IVF</t>
  </si>
  <si>
    <t>Zbirna petrijevka 90 mm, sterilna, pakiranje po 10, KŠ: 16007 ali enakovredno, IVF</t>
  </si>
  <si>
    <t>Pipeta prenašalna s premerom 1,00 mm, za enkratno uporabo, primerna za 1 ml satndardne brizge, enakovredno #3125, IVF</t>
  </si>
  <si>
    <t>Epruveta z navojem, omogoča neprodušno zaprtje, konične oblike, 13-15 ml, KŠ: 16101 ali enakovredno, IVF</t>
  </si>
  <si>
    <t>03.01.01.01.026</t>
  </si>
  <si>
    <t>Lonček za zbiranje semena 100 ml, sterilno, posamično pakirano, 113103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</si>
</sst>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0" fontId="0" fillId="0" borderId="2" xfId="0" applyBorder="1"/>
    <xf numFmtId="0" fontId="0" fillId="4" borderId="2" xfId="0" applyFill="1" applyBorder="1"/>
    <xf numFmtId="0" fontId="1" fillId="0" borderId="2" xfId="0" applyFont="1" applyBorder="1"/>
    <xf numFmtId="0" fontId="1" fillId="0" borderId="2" xfId="0" applyFont="1" applyBorder="1" applyAlignment="1">
      <alignment horizontal="left" wrapText="1"/>
    </xf>
    <xf numFmtId="0" fontId="0" fillId="5" borderId="0" xfId="0" applyFill="1"/>
    <xf numFmtId="0" fontId="0" fillId="0" borderId="2" xfId="0" applyBorder="1" applyAlignment="1">
      <alignment wrapText="1"/>
    </xf>
    <xf numFmtId="0" fontId="1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4" xfId="0" applyBorder="1"/>
    <xf numFmtId="0" fontId="0" fillId="0" borderId="4" xfId="0" applyBorder="1" applyAlignment="1">
      <alignment wrapText="1"/>
    </xf>
    <xf numFmtId="0" fontId="0" fillId="4" borderId="4" xfId="0" applyFill="1" applyBorder="1"/>
    <xf numFmtId="0" fontId="0" fillId="0" borderId="0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A531-C254-4DC3-9205-96DEB9590275}">
  <dimension ref="A1:EX39"/>
  <sheetViews>
    <sheetView tabSelected="1" topLeftCell="A22" zoomScale="75" zoomScaleNormal="75" workbookViewId="0">
      <selection activeCell="A33" sqref="A33"/>
    </sheetView>
  </sheetViews>
  <sheetFormatPr defaultRowHeight="15" x14ac:dyDescent="0.25"/>
  <cols>
    <col min="2" max="2" width="31.85546875" customWidth="1"/>
    <col min="3" max="3" width="36.42578125" customWidth="1"/>
    <col min="6" max="6" width="15.7109375" customWidth="1"/>
    <col min="7" max="7" width="13.7109375" customWidth="1"/>
    <col min="9" max="9" width="12.85546875" customWidth="1"/>
    <col min="10" max="10" width="12.5703125" customWidth="1"/>
    <col min="11" max="11" width="13.140625" customWidth="1"/>
    <col min="14" max="14" width="12.28515625" customWidth="1"/>
    <col min="15" max="15" width="12.85546875" customWidth="1"/>
    <col min="16" max="16" width="12.7109375" customWidth="1"/>
    <col min="17" max="18" width="18.28515625" customWidth="1"/>
    <col min="19" max="19" width="14.85546875" customWidth="1"/>
    <col min="20" max="20" width="11.85546875" customWidth="1"/>
  </cols>
  <sheetData>
    <row r="1" spans="1:20" ht="48.75" customHeight="1" x14ac:dyDescent="0.25">
      <c r="B1" s="1" t="s">
        <v>0</v>
      </c>
      <c r="C1" s="1" t="s">
        <v>47</v>
      </c>
    </row>
    <row r="3" spans="1:20" ht="56.2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21</v>
      </c>
      <c r="R3" s="1" t="s">
        <v>22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43</v>
      </c>
      <c r="C4" s="3" t="s">
        <v>73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44</v>
      </c>
      <c r="C5" s="3" t="s">
        <v>73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45</v>
      </c>
      <c r="C6" s="3" t="s">
        <v>73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46</v>
      </c>
      <c r="C7" s="3" t="s">
        <v>73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60" x14ac:dyDescent="0.25">
      <c r="A8" s="5"/>
      <c r="B8" s="5" t="s">
        <v>48</v>
      </c>
      <c r="C8" s="10" t="s">
        <v>26</v>
      </c>
      <c r="D8" s="5">
        <v>200</v>
      </c>
      <c r="E8" s="5" t="s">
        <v>20</v>
      </c>
      <c r="F8" s="5"/>
      <c r="G8" s="5"/>
      <c r="H8" s="5"/>
      <c r="I8" s="5"/>
      <c r="J8" s="5"/>
      <c r="K8" s="6"/>
      <c r="L8" s="5"/>
      <c r="M8" s="5">
        <f>K8*(100+L8)*0.01</f>
        <v>0</v>
      </c>
      <c r="N8" s="5"/>
      <c r="O8" s="5"/>
      <c r="P8" s="5"/>
      <c r="Q8" s="5">
        <f>D8*K8</f>
        <v>0</v>
      </c>
      <c r="R8" s="5">
        <f>D8*M8</f>
        <v>0</v>
      </c>
      <c r="S8" s="5"/>
      <c r="T8" s="5"/>
    </row>
    <row r="9" spans="1:20" ht="60" x14ac:dyDescent="0.25">
      <c r="A9" s="5"/>
      <c r="B9" s="5" t="s">
        <v>49</v>
      </c>
      <c r="C9" s="10" t="s">
        <v>27</v>
      </c>
      <c r="D9" s="5">
        <v>200</v>
      </c>
      <c r="E9" s="5" t="s">
        <v>20</v>
      </c>
      <c r="F9" s="5"/>
      <c r="G9" s="5"/>
      <c r="H9" s="5"/>
      <c r="I9" s="5"/>
      <c r="J9" s="5"/>
      <c r="K9" s="6"/>
      <c r="L9" s="5"/>
      <c r="M9" s="5">
        <f t="shared" ref="M9:M33" si="0">K9*(100+L9)*0.01</f>
        <v>0</v>
      </c>
      <c r="N9" s="5"/>
      <c r="O9" s="5"/>
      <c r="P9" s="5"/>
      <c r="Q9" s="5">
        <f t="shared" ref="Q9:Q33" si="1">D9*K9</f>
        <v>0</v>
      </c>
      <c r="R9" s="5">
        <f t="shared" ref="R9:R33" si="2">D9*M9</f>
        <v>0</v>
      </c>
      <c r="S9" s="5"/>
      <c r="T9" s="5"/>
    </row>
    <row r="10" spans="1:20" ht="60" x14ac:dyDescent="0.25">
      <c r="A10" s="5"/>
      <c r="B10" s="5" t="s">
        <v>50</v>
      </c>
      <c r="C10" s="10" t="s">
        <v>28</v>
      </c>
      <c r="D10" s="5">
        <v>200</v>
      </c>
      <c r="E10" s="5" t="s">
        <v>20</v>
      </c>
      <c r="F10" s="5"/>
      <c r="G10" s="5"/>
      <c r="H10" s="5"/>
      <c r="I10" s="5"/>
      <c r="J10" s="5"/>
      <c r="K10" s="6"/>
      <c r="L10" s="5"/>
      <c r="M10" s="5">
        <f t="shared" si="0"/>
        <v>0</v>
      </c>
      <c r="N10" s="5"/>
      <c r="O10" s="5"/>
      <c r="P10" s="5"/>
      <c r="Q10" s="5">
        <f t="shared" si="1"/>
        <v>0</v>
      </c>
      <c r="R10" s="5">
        <f t="shared" si="2"/>
        <v>0</v>
      </c>
      <c r="S10" s="5"/>
      <c r="T10" s="5"/>
    </row>
    <row r="11" spans="1:20" ht="60" x14ac:dyDescent="0.25">
      <c r="A11" s="5"/>
      <c r="B11" s="5" t="s">
        <v>51</v>
      </c>
      <c r="C11" s="10" t="s">
        <v>29</v>
      </c>
      <c r="D11" s="5">
        <v>200</v>
      </c>
      <c r="E11" s="5" t="s">
        <v>20</v>
      </c>
      <c r="F11" s="5"/>
      <c r="G11" s="5"/>
      <c r="H11" s="5"/>
      <c r="I11" s="5"/>
      <c r="J11" s="5"/>
      <c r="K11" s="6"/>
      <c r="L11" s="5"/>
      <c r="M11" s="5">
        <f t="shared" si="0"/>
        <v>0</v>
      </c>
      <c r="N11" s="5"/>
      <c r="O11" s="5"/>
      <c r="P11" s="5"/>
      <c r="Q11" s="5">
        <f t="shared" si="1"/>
        <v>0</v>
      </c>
      <c r="R11" s="5">
        <f t="shared" si="2"/>
        <v>0</v>
      </c>
      <c r="S11" s="5"/>
      <c r="T11" s="5"/>
    </row>
    <row r="12" spans="1:20" ht="60" x14ac:dyDescent="0.25">
      <c r="A12" s="5"/>
      <c r="B12" s="5" t="s">
        <v>52</v>
      </c>
      <c r="C12" s="10" t="s">
        <v>30</v>
      </c>
      <c r="D12" s="5">
        <v>15</v>
      </c>
      <c r="E12" s="5" t="s">
        <v>20</v>
      </c>
      <c r="F12" s="5"/>
      <c r="G12" s="5"/>
      <c r="H12" s="5"/>
      <c r="I12" s="5"/>
      <c r="J12" s="5"/>
      <c r="K12" s="6"/>
      <c r="L12" s="5"/>
      <c r="M12" s="5">
        <f t="shared" si="0"/>
        <v>0</v>
      </c>
      <c r="N12" s="5"/>
      <c r="O12" s="5"/>
      <c r="P12" s="5"/>
      <c r="Q12" s="5">
        <f t="shared" si="1"/>
        <v>0</v>
      </c>
      <c r="R12" s="5">
        <f t="shared" si="2"/>
        <v>0</v>
      </c>
      <c r="S12" s="5"/>
      <c r="T12" s="5"/>
    </row>
    <row r="13" spans="1:20" ht="60" x14ac:dyDescent="0.25">
      <c r="A13" s="5"/>
      <c r="B13" s="5" t="s">
        <v>53</v>
      </c>
      <c r="C13" s="10" t="s">
        <v>31</v>
      </c>
      <c r="D13" s="5">
        <v>15</v>
      </c>
      <c r="E13" s="5" t="s">
        <v>20</v>
      </c>
      <c r="F13" s="5"/>
      <c r="G13" s="5"/>
      <c r="H13" s="5"/>
      <c r="I13" s="5"/>
      <c r="J13" s="5"/>
      <c r="K13" s="6"/>
      <c r="L13" s="5"/>
      <c r="M13" s="5">
        <f t="shared" si="0"/>
        <v>0</v>
      </c>
      <c r="N13" s="5"/>
      <c r="O13" s="5"/>
      <c r="P13" s="5"/>
      <c r="Q13" s="5">
        <f t="shared" si="1"/>
        <v>0</v>
      </c>
      <c r="R13" s="5">
        <f t="shared" si="2"/>
        <v>0</v>
      </c>
      <c r="S13" s="5"/>
      <c r="T13" s="5"/>
    </row>
    <row r="14" spans="1:20" ht="60" x14ac:dyDescent="0.25">
      <c r="A14" s="5"/>
      <c r="B14" s="5" t="s">
        <v>54</v>
      </c>
      <c r="C14" s="10" t="s">
        <v>32</v>
      </c>
      <c r="D14" s="5">
        <v>15</v>
      </c>
      <c r="E14" s="5" t="s">
        <v>20</v>
      </c>
      <c r="F14" s="5"/>
      <c r="G14" s="5"/>
      <c r="H14" s="5"/>
      <c r="I14" s="5"/>
      <c r="J14" s="5"/>
      <c r="K14" s="6"/>
      <c r="L14" s="5"/>
      <c r="M14" s="5">
        <f t="shared" si="0"/>
        <v>0</v>
      </c>
      <c r="N14" s="5"/>
      <c r="O14" s="5"/>
      <c r="P14" s="5"/>
      <c r="Q14" s="5">
        <f t="shared" si="1"/>
        <v>0</v>
      </c>
      <c r="R14" s="5">
        <f t="shared" si="2"/>
        <v>0</v>
      </c>
      <c r="S14" s="5"/>
      <c r="T14" s="5"/>
    </row>
    <row r="15" spans="1:20" ht="60" x14ac:dyDescent="0.25">
      <c r="A15" s="5"/>
      <c r="B15" s="5" t="s">
        <v>55</v>
      </c>
      <c r="C15" s="10" t="s">
        <v>42</v>
      </c>
      <c r="D15" s="5">
        <v>15</v>
      </c>
      <c r="E15" s="5" t="s">
        <v>20</v>
      </c>
      <c r="F15" s="5"/>
      <c r="G15" s="5"/>
      <c r="H15" s="5"/>
      <c r="I15" s="5"/>
      <c r="J15" s="5"/>
      <c r="K15" s="6"/>
      <c r="L15" s="5"/>
      <c r="M15" s="5">
        <f t="shared" si="0"/>
        <v>0</v>
      </c>
      <c r="N15" s="5"/>
      <c r="O15" s="5"/>
      <c r="P15" s="5"/>
      <c r="Q15" s="5">
        <f t="shared" si="1"/>
        <v>0</v>
      </c>
      <c r="R15" s="5">
        <f t="shared" si="2"/>
        <v>0</v>
      </c>
      <c r="S15" s="5"/>
      <c r="T15" s="5"/>
    </row>
    <row r="16" spans="1:20" ht="60" x14ac:dyDescent="0.25">
      <c r="A16" s="5"/>
      <c r="B16" s="5" t="s">
        <v>56</v>
      </c>
      <c r="C16" s="10" t="s">
        <v>33</v>
      </c>
      <c r="D16" s="5">
        <v>15</v>
      </c>
      <c r="E16" s="5" t="s">
        <v>20</v>
      </c>
      <c r="F16" s="5"/>
      <c r="G16" s="5"/>
      <c r="H16" s="5"/>
      <c r="I16" s="5"/>
      <c r="J16" s="5"/>
      <c r="K16" s="6"/>
      <c r="L16" s="5"/>
      <c r="M16" s="5">
        <f t="shared" si="0"/>
        <v>0</v>
      </c>
      <c r="N16" s="5"/>
      <c r="O16" s="5"/>
      <c r="P16" s="5"/>
      <c r="Q16" s="5">
        <f t="shared" si="1"/>
        <v>0</v>
      </c>
      <c r="R16" s="5">
        <f t="shared" si="2"/>
        <v>0</v>
      </c>
      <c r="S16" s="5"/>
      <c r="T16" s="5"/>
    </row>
    <row r="17" spans="1:154" ht="45" x14ac:dyDescent="0.25">
      <c r="A17" s="5"/>
      <c r="B17" s="5" t="s">
        <v>57</v>
      </c>
      <c r="C17" s="10" t="s">
        <v>77</v>
      </c>
      <c r="D17" s="5">
        <v>100</v>
      </c>
      <c r="E17" s="5" t="s">
        <v>20</v>
      </c>
      <c r="F17" s="5"/>
      <c r="G17" s="5"/>
      <c r="H17" s="5"/>
      <c r="I17" s="5"/>
      <c r="J17" s="5"/>
      <c r="K17" s="6"/>
      <c r="L17" s="5"/>
      <c r="M17" s="5">
        <f t="shared" si="0"/>
        <v>0</v>
      </c>
      <c r="N17" s="5"/>
      <c r="O17" s="5"/>
      <c r="P17" s="5"/>
      <c r="Q17" s="5">
        <f t="shared" si="1"/>
        <v>0</v>
      </c>
      <c r="R17" s="5">
        <f t="shared" si="2"/>
        <v>0</v>
      </c>
      <c r="S17" s="5"/>
      <c r="T17" s="5"/>
    </row>
    <row r="18" spans="1:154" ht="45" x14ac:dyDescent="0.25">
      <c r="A18" s="5"/>
      <c r="B18" s="5" t="s">
        <v>58</v>
      </c>
      <c r="C18" s="10" t="s">
        <v>74</v>
      </c>
      <c r="D18" s="5">
        <v>100</v>
      </c>
      <c r="E18" s="5" t="s">
        <v>20</v>
      </c>
      <c r="F18" s="5"/>
      <c r="G18" s="5"/>
      <c r="H18" s="5"/>
      <c r="I18" s="5"/>
      <c r="J18" s="5"/>
      <c r="K18" s="6"/>
      <c r="L18" s="5"/>
      <c r="M18" s="5">
        <f t="shared" si="0"/>
        <v>0</v>
      </c>
      <c r="N18" s="5"/>
      <c r="O18" s="5"/>
      <c r="P18" s="5"/>
      <c r="Q18" s="5">
        <f t="shared" si="1"/>
        <v>0</v>
      </c>
      <c r="R18" s="5">
        <f t="shared" si="2"/>
        <v>0</v>
      </c>
      <c r="S18" s="5"/>
      <c r="T18" s="5"/>
    </row>
    <row r="19" spans="1:154" ht="61.5" customHeight="1" x14ac:dyDescent="0.25">
      <c r="A19" s="5"/>
      <c r="B19" s="5" t="s">
        <v>59</v>
      </c>
      <c r="C19" s="12" t="s">
        <v>75</v>
      </c>
      <c r="D19" s="5">
        <v>100</v>
      </c>
      <c r="E19" s="5" t="s">
        <v>20</v>
      </c>
      <c r="F19" s="5"/>
      <c r="G19" s="5"/>
      <c r="H19" s="5"/>
      <c r="I19" s="5"/>
      <c r="J19" s="5"/>
      <c r="K19" s="6"/>
      <c r="L19" s="5"/>
      <c r="M19" s="5">
        <f t="shared" si="0"/>
        <v>0</v>
      </c>
      <c r="N19" s="5"/>
      <c r="O19" s="5"/>
      <c r="P19" s="5"/>
      <c r="Q19" s="5">
        <f t="shared" si="1"/>
        <v>0</v>
      </c>
      <c r="R19" s="5">
        <f t="shared" si="2"/>
        <v>0</v>
      </c>
      <c r="S19" s="5"/>
      <c r="T19" s="5"/>
    </row>
    <row r="20" spans="1:154" ht="45" x14ac:dyDescent="0.25">
      <c r="A20" s="5"/>
      <c r="B20" s="5" t="s">
        <v>60</v>
      </c>
      <c r="C20" s="10" t="s">
        <v>76</v>
      </c>
      <c r="D20" s="5">
        <v>100</v>
      </c>
      <c r="E20" s="5" t="s">
        <v>20</v>
      </c>
      <c r="F20" s="5"/>
      <c r="G20" s="5"/>
      <c r="H20" s="5"/>
      <c r="I20" s="5"/>
      <c r="J20" s="5"/>
      <c r="K20" s="6"/>
      <c r="L20" s="5"/>
      <c r="M20" s="5">
        <f t="shared" si="0"/>
        <v>0</v>
      </c>
      <c r="N20" s="5"/>
      <c r="O20" s="5"/>
      <c r="P20" s="5"/>
      <c r="Q20" s="5">
        <f t="shared" si="1"/>
        <v>0</v>
      </c>
      <c r="R20" s="5">
        <f t="shared" si="2"/>
        <v>0</v>
      </c>
      <c r="S20" s="5"/>
      <c r="T20" s="5"/>
    </row>
    <row r="21" spans="1:154" ht="45" x14ac:dyDescent="0.25">
      <c r="A21" s="5"/>
      <c r="B21" s="5" t="s">
        <v>61</v>
      </c>
      <c r="C21" s="10" t="s">
        <v>34</v>
      </c>
      <c r="D21" s="5">
        <v>100</v>
      </c>
      <c r="E21" s="5" t="s">
        <v>20</v>
      </c>
      <c r="F21" s="5"/>
      <c r="G21" s="5"/>
      <c r="H21" s="5"/>
      <c r="I21" s="5"/>
      <c r="J21" s="5"/>
      <c r="K21" s="6"/>
      <c r="L21" s="5"/>
      <c r="M21" s="5">
        <f t="shared" si="0"/>
        <v>0</v>
      </c>
      <c r="N21" s="5"/>
      <c r="O21" s="5"/>
      <c r="P21" s="5"/>
      <c r="Q21" s="5">
        <f t="shared" si="1"/>
        <v>0</v>
      </c>
      <c r="R21" s="5">
        <f t="shared" si="2"/>
        <v>0</v>
      </c>
      <c r="S21" s="5"/>
      <c r="T21" s="5"/>
    </row>
    <row r="22" spans="1:154" ht="60" x14ac:dyDescent="0.25">
      <c r="A22" s="5"/>
      <c r="B22" s="5" t="s">
        <v>62</v>
      </c>
      <c r="C22" s="10" t="s">
        <v>35</v>
      </c>
      <c r="D22" s="5">
        <v>1500</v>
      </c>
      <c r="E22" s="5" t="s">
        <v>20</v>
      </c>
      <c r="F22" s="5"/>
      <c r="G22" s="5"/>
      <c r="H22" s="5"/>
      <c r="I22" s="5"/>
      <c r="J22" s="5"/>
      <c r="K22" s="6"/>
      <c r="L22" s="5"/>
      <c r="M22" s="5">
        <f t="shared" si="0"/>
        <v>0</v>
      </c>
      <c r="N22" s="5"/>
      <c r="O22" s="5"/>
      <c r="P22" s="5"/>
      <c r="Q22" s="5">
        <f t="shared" si="1"/>
        <v>0</v>
      </c>
      <c r="R22" s="5">
        <f t="shared" si="2"/>
        <v>0</v>
      </c>
      <c r="S22" s="5"/>
      <c r="T22" s="5"/>
    </row>
    <row r="23" spans="1:154" ht="30" x14ac:dyDescent="0.25">
      <c r="A23" s="5"/>
      <c r="B23" s="5" t="s">
        <v>63</v>
      </c>
      <c r="C23" s="10" t="s">
        <v>36</v>
      </c>
      <c r="D23" s="5">
        <v>1200</v>
      </c>
      <c r="E23" s="5" t="s">
        <v>20</v>
      </c>
      <c r="F23" s="5"/>
      <c r="G23" s="5"/>
      <c r="H23" s="5"/>
      <c r="I23" s="5"/>
      <c r="J23" s="5"/>
      <c r="K23" s="6"/>
      <c r="L23" s="5"/>
      <c r="M23" s="5">
        <f t="shared" si="0"/>
        <v>0</v>
      </c>
      <c r="N23" s="5"/>
      <c r="O23" s="5"/>
      <c r="P23" s="5"/>
      <c r="Q23" s="5">
        <f t="shared" si="1"/>
        <v>0</v>
      </c>
      <c r="R23" s="5">
        <f t="shared" si="2"/>
        <v>0</v>
      </c>
      <c r="S23" s="5"/>
      <c r="T23" s="5"/>
    </row>
    <row r="24" spans="1:154" ht="43.15" customHeight="1" x14ac:dyDescent="0.25">
      <c r="A24" s="5"/>
      <c r="B24" s="5" t="s">
        <v>64</v>
      </c>
      <c r="C24" s="10" t="s">
        <v>78</v>
      </c>
      <c r="D24" s="5">
        <v>2400</v>
      </c>
      <c r="E24" s="5" t="s">
        <v>20</v>
      </c>
      <c r="F24" s="5"/>
      <c r="G24" s="5"/>
      <c r="H24" s="5"/>
      <c r="I24" s="5"/>
      <c r="J24" s="5"/>
      <c r="K24" s="6"/>
      <c r="L24" s="5"/>
      <c r="M24" s="5">
        <f t="shared" si="0"/>
        <v>0</v>
      </c>
      <c r="N24" s="5"/>
      <c r="O24" s="5"/>
      <c r="P24" s="5"/>
      <c r="Q24" s="5">
        <f t="shared" si="1"/>
        <v>0</v>
      </c>
      <c r="R24" s="5">
        <f t="shared" si="2"/>
        <v>0</v>
      </c>
      <c r="S24" s="5"/>
      <c r="T24" s="5"/>
    </row>
    <row r="25" spans="1:154" ht="60" x14ac:dyDescent="0.25">
      <c r="A25" s="5"/>
      <c r="B25" s="5" t="s">
        <v>65</v>
      </c>
      <c r="C25" s="8" t="s">
        <v>79</v>
      </c>
      <c r="D25" s="7">
        <v>1500</v>
      </c>
      <c r="E25" s="5" t="s">
        <v>20</v>
      </c>
      <c r="F25" s="5"/>
      <c r="G25" s="5"/>
      <c r="H25" s="5"/>
      <c r="I25" s="5"/>
      <c r="J25" s="5"/>
      <c r="K25" s="6"/>
      <c r="L25" s="5"/>
      <c r="M25" s="5">
        <f t="shared" si="0"/>
        <v>0</v>
      </c>
      <c r="N25" s="5"/>
      <c r="O25" s="5"/>
      <c r="P25" s="5"/>
      <c r="Q25" s="5">
        <f t="shared" si="1"/>
        <v>0</v>
      </c>
      <c r="R25" s="5">
        <f t="shared" si="2"/>
        <v>0</v>
      </c>
      <c r="S25" s="5"/>
      <c r="T25" s="5"/>
    </row>
    <row r="26" spans="1:154" ht="60" x14ac:dyDescent="0.25">
      <c r="A26" s="5"/>
      <c r="B26" s="5" t="s">
        <v>66</v>
      </c>
      <c r="C26" s="11" t="s">
        <v>38</v>
      </c>
      <c r="D26" s="5">
        <v>500</v>
      </c>
      <c r="E26" s="5" t="s">
        <v>20</v>
      </c>
      <c r="F26" s="5"/>
      <c r="G26" s="5"/>
      <c r="H26" s="5"/>
      <c r="I26" s="5"/>
      <c r="J26" s="5"/>
      <c r="K26" s="6"/>
      <c r="L26" s="5"/>
      <c r="M26" s="5">
        <f t="shared" si="0"/>
        <v>0</v>
      </c>
      <c r="N26" s="5"/>
      <c r="O26" s="5"/>
      <c r="P26" s="5"/>
      <c r="Q26" s="5">
        <f t="shared" si="1"/>
        <v>0</v>
      </c>
      <c r="R26" s="5">
        <f t="shared" si="2"/>
        <v>0</v>
      </c>
      <c r="S26" s="5"/>
      <c r="T26" s="5"/>
    </row>
    <row r="27" spans="1:154" ht="45" x14ac:dyDescent="0.25">
      <c r="A27" s="5"/>
      <c r="B27" s="5" t="s">
        <v>67</v>
      </c>
      <c r="C27" s="11" t="s">
        <v>39</v>
      </c>
      <c r="D27" s="5">
        <v>350</v>
      </c>
      <c r="E27" s="5" t="s">
        <v>20</v>
      </c>
      <c r="F27" s="5"/>
      <c r="G27" s="5"/>
      <c r="H27" s="5"/>
      <c r="I27" s="5"/>
      <c r="J27" s="5"/>
      <c r="K27" s="6"/>
      <c r="L27" s="5"/>
      <c r="M27" s="5">
        <f t="shared" si="0"/>
        <v>0</v>
      </c>
      <c r="N27" s="5"/>
      <c r="O27" s="5"/>
      <c r="P27" s="5"/>
      <c r="Q27" s="5">
        <f t="shared" si="1"/>
        <v>0</v>
      </c>
      <c r="R27" s="5">
        <f t="shared" si="2"/>
        <v>0</v>
      </c>
      <c r="S27" s="5"/>
      <c r="T27" s="5"/>
    </row>
    <row r="28" spans="1:154" ht="50.25" customHeight="1" x14ac:dyDescent="0.25">
      <c r="A28" s="5"/>
      <c r="B28" s="5" t="s">
        <v>68</v>
      </c>
      <c r="C28" s="11" t="s">
        <v>25</v>
      </c>
      <c r="D28" s="5">
        <v>350</v>
      </c>
      <c r="E28" s="5" t="s">
        <v>20</v>
      </c>
      <c r="F28" s="5"/>
      <c r="G28" s="5"/>
      <c r="H28" s="5"/>
      <c r="I28" s="5"/>
      <c r="J28" s="5"/>
      <c r="K28" s="6"/>
      <c r="L28" s="5"/>
      <c r="M28" s="5">
        <f t="shared" si="0"/>
        <v>0</v>
      </c>
      <c r="N28" s="5"/>
      <c r="O28" s="5"/>
      <c r="P28" s="5"/>
      <c r="Q28" s="5">
        <f t="shared" si="1"/>
        <v>0</v>
      </c>
      <c r="R28" s="5">
        <f t="shared" si="2"/>
        <v>0</v>
      </c>
      <c r="S28" s="5"/>
      <c r="T28" s="5"/>
    </row>
    <row r="29" spans="1:154" ht="45" x14ac:dyDescent="0.25">
      <c r="A29" s="5"/>
      <c r="B29" s="5" t="s">
        <v>69</v>
      </c>
      <c r="C29" s="11" t="s">
        <v>40</v>
      </c>
      <c r="D29" s="5">
        <v>450</v>
      </c>
      <c r="E29" s="5" t="s">
        <v>20</v>
      </c>
      <c r="F29" s="5"/>
      <c r="G29" s="5"/>
      <c r="H29" s="5"/>
      <c r="I29" s="5"/>
      <c r="J29" s="5"/>
      <c r="K29" s="6"/>
      <c r="L29" s="5"/>
      <c r="M29" s="5">
        <f t="shared" si="0"/>
        <v>0</v>
      </c>
      <c r="N29" s="5"/>
      <c r="O29" s="5"/>
      <c r="P29" s="5"/>
      <c r="Q29" s="5">
        <f t="shared" si="1"/>
        <v>0</v>
      </c>
      <c r="R29" s="5">
        <f t="shared" si="2"/>
        <v>0</v>
      </c>
      <c r="S29" s="5"/>
      <c r="T29" s="5"/>
    </row>
    <row r="30" spans="1:154" ht="45" x14ac:dyDescent="0.25">
      <c r="A30" s="5"/>
      <c r="B30" s="5" t="s">
        <v>70</v>
      </c>
      <c r="C30" s="11" t="s">
        <v>80</v>
      </c>
      <c r="D30" s="5">
        <v>4500</v>
      </c>
      <c r="E30" s="5" t="s">
        <v>20</v>
      </c>
      <c r="F30" s="5"/>
      <c r="G30" s="5"/>
      <c r="H30" s="5"/>
      <c r="I30" s="5"/>
      <c r="J30" s="5"/>
      <c r="K30" s="6"/>
      <c r="L30" s="5"/>
      <c r="M30" s="5">
        <f t="shared" si="0"/>
        <v>0</v>
      </c>
      <c r="N30" s="5"/>
      <c r="O30" s="5"/>
      <c r="P30" s="5"/>
      <c r="Q30" s="5">
        <f t="shared" si="1"/>
        <v>0</v>
      </c>
      <c r="R30" s="5">
        <f t="shared" si="2"/>
        <v>0</v>
      </c>
      <c r="S30" s="5"/>
      <c r="T30" s="5"/>
    </row>
    <row r="31" spans="1:154" ht="30" x14ac:dyDescent="0.25">
      <c r="A31" s="5"/>
      <c r="B31" s="5" t="s">
        <v>71</v>
      </c>
      <c r="C31" s="11" t="s">
        <v>41</v>
      </c>
      <c r="D31" s="5">
        <v>350</v>
      </c>
      <c r="E31" s="5" t="s">
        <v>20</v>
      </c>
      <c r="F31" s="5"/>
      <c r="G31" s="5"/>
      <c r="H31" s="5"/>
      <c r="I31" s="5"/>
      <c r="J31" s="5"/>
      <c r="K31" s="6"/>
      <c r="L31" s="5"/>
      <c r="M31" s="5">
        <f t="shared" si="0"/>
        <v>0</v>
      </c>
      <c r="N31" s="5"/>
      <c r="O31" s="5"/>
      <c r="P31" s="5"/>
      <c r="Q31" s="5">
        <f t="shared" si="1"/>
        <v>0</v>
      </c>
      <c r="R31" s="5">
        <f t="shared" si="2"/>
        <v>0</v>
      </c>
      <c r="S31" s="5"/>
      <c r="T31" s="5"/>
    </row>
    <row r="32" spans="1:154" ht="60" x14ac:dyDescent="0.25">
      <c r="A32" s="13"/>
      <c r="B32" s="13" t="s">
        <v>72</v>
      </c>
      <c r="C32" s="14" t="s">
        <v>37</v>
      </c>
      <c r="D32" s="13">
        <v>2400</v>
      </c>
      <c r="E32" s="13" t="s">
        <v>20</v>
      </c>
      <c r="F32" s="13"/>
      <c r="G32" s="13"/>
      <c r="H32" s="13"/>
      <c r="I32" s="13"/>
      <c r="J32" s="13"/>
      <c r="K32" s="15"/>
      <c r="L32" s="13"/>
      <c r="M32" s="13">
        <f t="shared" si="0"/>
        <v>0</v>
      </c>
      <c r="N32" s="13"/>
      <c r="O32" s="13"/>
      <c r="P32" s="13"/>
      <c r="Q32" s="13">
        <f t="shared" si="1"/>
        <v>0</v>
      </c>
      <c r="R32" s="13">
        <f t="shared" si="2"/>
        <v>0</v>
      </c>
      <c r="S32" s="13"/>
      <c r="T32" s="5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</row>
    <row r="33" spans="2:154" s="5" customFormat="1" ht="45" x14ac:dyDescent="0.25">
      <c r="B33" s="5" t="s">
        <v>81</v>
      </c>
      <c r="C33" s="10" t="s">
        <v>82</v>
      </c>
      <c r="D33" s="5">
        <v>1200</v>
      </c>
      <c r="E33" s="5" t="s">
        <v>20</v>
      </c>
      <c r="K33" s="6"/>
      <c r="M33" s="13">
        <f t="shared" si="0"/>
        <v>0</v>
      </c>
      <c r="Q33" s="5">
        <f t="shared" si="1"/>
        <v>0</v>
      </c>
      <c r="R33" s="5">
        <f t="shared" si="2"/>
        <v>0</v>
      </c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</row>
    <row r="34" spans="2:154" x14ac:dyDescent="0.25"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</row>
    <row r="35" spans="2:154" x14ac:dyDescent="0.25"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</row>
    <row r="36" spans="2:154" x14ac:dyDescent="0.25">
      <c r="Q36" s="9" t="s">
        <v>23</v>
      </c>
      <c r="R36" s="9"/>
      <c r="S36">
        <f>SUM(Q8:Q33)</f>
        <v>0</v>
      </c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/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</row>
    <row r="37" spans="2:154" x14ac:dyDescent="0.25">
      <c r="Q37" s="9" t="s">
        <v>24</v>
      </c>
      <c r="R37" s="9"/>
      <c r="S37">
        <f>SUM(R8:R33)</f>
        <v>0</v>
      </c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</row>
    <row r="38" spans="2:154" x14ac:dyDescent="0.25"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/>
      <c r="BS38" s="16"/>
      <c r="BT38" s="16"/>
      <c r="BU38" s="16"/>
      <c r="BV38" s="16"/>
      <c r="BW38" s="16"/>
      <c r="BX38" s="16"/>
      <c r="BY38" s="16"/>
      <c r="BZ38" s="16"/>
      <c r="CA38" s="16"/>
      <c r="CB38" s="16"/>
      <c r="CC38" s="16"/>
      <c r="CD38" s="16"/>
      <c r="CE38" s="16"/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</row>
    <row r="39" spans="2:154" x14ac:dyDescent="0.25"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2020-02-27T09:42:01Z</dcterms:created>
  <dcterms:modified xsi:type="dcterms:W3CDTF">2025-11-14T10:29:45Z</dcterms:modified>
</cp:coreProperties>
</file>